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80" yWindow="465" windowWidth="16935" windowHeight="11190"/>
  </bookViews>
  <sheets>
    <sheet name="АМТИИ - Пловдив" sheetId="1" r:id="rId1"/>
  </sheets>
  <calcPr calcId="114210"/>
</workbook>
</file>

<file path=xl/calcChain.xml><?xml version="1.0" encoding="utf-8"?>
<calcChain xmlns="http://schemas.openxmlformats.org/spreadsheetml/2006/main">
  <c r="K15" i="1"/>
  <c r="L15"/>
  <c r="M15"/>
  <c r="K14"/>
  <c r="M14"/>
  <c r="K13"/>
  <c r="M13"/>
  <c r="K11"/>
  <c r="M11"/>
  <c r="M16"/>
  <c r="L16"/>
  <c r="K16"/>
  <c r="J16"/>
  <c r="I16"/>
  <c r="G16"/>
  <c r="F16"/>
  <c r="E16"/>
</calcChain>
</file>

<file path=xl/sharedStrings.xml><?xml version="1.0" encoding="utf-8"?>
<sst xmlns="http://schemas.openxmlformats.org/spreadsheetml/2006/main" count="34" uniqueCount="26">
  <si>
    <t>АКАДЕМИЯ ЗА МУЗИКАЛНО, ТАНЦОВО И ИЗОБРАЗИТЕЛНО ИЗКУСТВО - ПЛОВДИВ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</si>
  <si>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</si>
  <si>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</si>
  <si>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</si>
  <si>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</si>
  <si>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</si>
  <si>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</si>
  <si>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</si>
  <si>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</si>
  <si>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</si>
  <si>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</si>
  <si>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</si>
  <si>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1</t>
  </si>
  <si>
    <t>Педагогически науки</t>
  </si>
  <si>
    <t>1.3</t>
  </si>
  <si>
    <t>Педагогика на обучението по ...</t>
  </si>
  <si>
    <t>8</t>
  </si>
  <si>
    <t>Изкуства</t>
  </si>
  <si>
    <t>8.1</t>
  </si>
  <si>
    <t>Теория на изкуствата</t>
  </si>
  <si>
    <t>8.2</t>
  </si>
  <si>
    <t>Изобразително изкуство</t>
  </si>
  <si>
    <t>8.3</t>
  </si>
  <si>
    <t>Музикално и танцово изкуство</t>
  </si>
  <si>
    <t>ВСИЧКО:</t>
  </si>
  <si>
    <t>ПРИЛОЖЕНИЕ № 1.2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</si>
</sst>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b/>
      <sz val="11"/>
      <name val="Calibri"/>
    </font>
    <font>
      <i/>
      <sz val="9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0" fillId="0" borderId="1" xfId="0" applyBorder="1"/>
    <xf numFmtId="0" fontId="2" fillId="0" borderId="1" xfId="0" applyFont="1" applyBorder="1" applyAlignment="1">
      <alignment horizontal="centerContinuous" vertical="center" wrapText="1"/>
    </xf>
    <xf numFmtId="0" fontId="1" fillId="0" borderId="1" xfId="0" applyFont="1" applyBorder="1"/>
    <xf numFmtId="0" fontId="3" fillId="0" borderId="1" xfId="0" applyFont="1" applyBorder="1"/>
    <xf numFmtId="0" fontId="3" fillId="0" borderId="0" xfId="0" applyFont="1"/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3:M16"/>
  <sheetViews>
    <sheetView tabSelected="1" zoomScale="75" workbookViewId="0">
      <pane xSplit="2" ySplit="9" topLeftCell="C10" activePane="bottomRight" state="frozen"/>
      <selection pane="topRight" activeCell="C1" sqref="C1"/>
      <selection pane="bottomLeft" activeCell="A8" sqref="A8"/>
      <selection pane="bottomRight" activeCell="O7" sqref="O7"/>
    </sheetView>
  </sheetViews>
  <sheetFormatPr defaultRowHeight="15"/>
  <cols>
    <col min="1" max="1" width="7.5703125" bestFit="1" customWidth="1"/>
    <col min="2" max="2" width="47" customWidth="1"/>
  </cols>
  <sheetData>
    <row r="3" spans="1:13">
      <c r="A3" s="7" t="s">
        <v>25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>
      <c r="A4" s="8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spans="1:13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spans="1:13">
      <c r="A6" s="9" t="s">
        <v>1</v>
      </c>
      <c r="B6" s="9" t="s">
        <v>2</v>
      </c>
      <c r="C6" s="9" t="s">
        <v>3</v>
      </c>
      <c r="D6" s="9"/>
      <c r="E6" s="9"/>
      <c r="F6" s="9"/>
      <c r="G6" s="9"/>
      <c r="H6" s="9"/>
      <c r="I6" s="9"/>
      <c r="J6" s="9"/>
      <c r="K6" s="9"/>
      <c r="L6" s="9"/>
      <c r="M6" s="9"/>
    </row>
    <row r="7" spans="1:13" ht="45" customHeight="1">
      <c r="A7" s="9"/>
      <c r="B7" s="9"/>
      <c r="C7" s="9" t="s">
        <v>4</v>
      </c>
      <c r="D7" s="9"/>
      <c r="E7" s="9" t="s">
        <v>5</v>
      </c>
      <c r="F7" s="9"/>
      <c r="G7" s="9" t="s">
        <v>6</v>
      </c>
      <c r="H7" s="9"/>
      <c r="I7" s="9" t="s">
        <v>7</v>
      </c>
      <c r="J7" s="9"/>
      <c r="K7" s="9" t="s">
        <v>8</v>
      </c>
      <c r="L7" s="9"/>
      <c r="M7" s="9"/>
    </row>
    <row r="8" spans="1:13">
      <c r="A8" s="9"/>
      <c r="B8" s="9"/>
      <c r="C8" s="1" t="s">
        <v>9</v>
      </c>
      <c r="D8" s="1" t="s">
        <v>10</v>
      </c>
      <c r="E8" s="1" t="s">
        <v>9</v>
      </c>
      <c r="F8" s="1" t="s">
        <v>10</v>
      </c>
      <c r="G8" s="1" t="s">
        <v>9</v>
      </c>
      <c r="H8" s="1" t="s">
        <v>10</v>
      </c>
      <c r="I8" s="1" t="s">
        <v>9</v>
      </c>
      <c r="J8" s="1" t="s">
        <v>10</v>
      </c>
      <c r="K8" s="1" t="s">
        <v>9</v>
      </c>
      <c r="L8" s="1" t="s">
        <v>10</v>
      </c>
      <c r="M8" s="1" t="s">
        <v>11</v>
      </c>
    </row>
    <row r="9" spans="1:13">
      <c r="A9" s="3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3">
        <v>8</v>
      </c>
      <c r="I9" s="3">
        <v>9</v>
      </c>
      <c r="J9" s="3">
        <v>10</v>
      </c>
      <c r="K9" s="3">
        <v>11</v>
      </c>
      <c r="L9" s="3">
        <v>12</v>
      </c>
      <c r="M9" s="3">
        <v>13</v>
      </c>
    </row>
    <row r="10" spans="1:13">
      <c r="A10" s="4" t="s">
        <v>12</v>
      </c>
      <c r="B10" s="4" t="s">
        <v>13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>
      <c r="A11" s="2" t="s">
        <v>14</v>
      </c>
      <c r="B11" s="2" t="s">
        <v>15</v>
      </c>
      <c r="C11" s="2"/>
      <c r="D11" s="2"/>
      <c r="E11" s="2">
        <v>40</v>
      </c>
      <c r="F11" s="2"/>
      <c r="G11" s="2"/>
      <c r="H11" s="2"/>
      <c r="I11" s="2">
        <v>16</v>
      </c>
      <c r="J11" s="2"/>
      <c r="K11" s="5">
        <f>C11+E11+G11+I11</f>
        <v>56</v>
      </c>
      <c r="L11" s="5"/>
      <c r="M11" s="5">
        <f>K11+L11</f>
        <v>56</v>
      </c>
    </row>
    <row r="12" spans="1:13">
      <c r="A12" s="4" t="s">
        <v>16</v>
      </c>
      <c r="B12" s="4" t="s">
        <v>17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3">
      <c r="A13" s="2" t="s">
        <v>18</v>
      </c>
      <c r="B13" s="2" t="s">
        <v>19</v>
      </c>
      <c r="C13" s="2"/>
      <c r="D13" s="2"/>
      <c r="E13" s="2"/>
      <c r="F13" s="2"/>
      <c r="G13" s="2">
        <v>3</v>
      </c>
      <c r="H13" s="2"/>
      <c r="I13" s="2">
        <v>24</v>
      </c>
      <c r="J13" s="2"/>
      <c r="K13" s="5">
        <f t="shared" ref="K13:L15" si="0">C13+E13+G13+I13</f>
        <v>27</v>
      </c>
      <c r="L13" s="5"/>
      <c r="M13" s="5">
        <f>K13+L13</f>
        <v>27</v>
      </c>
    </row>
    <row r="14" spans="1:13" s="6" customFormat="1">
      <c r="A14" s="5" t="s">
        <v>20</v>
      </c>
      <c r="B14" s="5" t="s">
        <v>21</v>
      </c>
      <c r="C14" s="5"/>
      <c r="D14" s="5"/>
      <c r="E14" s="5">
        <v>41</v>
      </c>
      <c r="F14" s="5"/>
      <c r="G14" s="5"/>
      <c r="H14" s="5"/>
      <c r="I14" s="5">
        <v>17</v>
      </c>
      <c r="J14" s="5"/>
      <c r="K14" s="5">
        <f t="shared" si="0"/>
        <v>58</v>
      </c>
      <c r="L14" s="5"/>
      <c r="M14" s="5">
        <f>K14+L14</f>
        <v>58</v>
      </c>
    </row>
    <row r="15" spans="1:13">
      <c r="A15" s="2" t="s">
        <v>22</v>
      </c>
      <c r="B15" s="2" t="s">
        <v>23</v>
      </c>
      <c r="C15" s="2"/>
      <c r="D15" s="2"/>
      <c r="E15" s="2">
        <v>72</v>
      </c>
      <c r="F15" s="2">
        <v>28</v>
      </c>
      <c r="G15" s="2">
        <v>3</v>
      </c>
      <c r="H15" s="2"/>
      <c r="I15" s="2">
        <v>40</v>
      </c>
      <c r="J15" s="2">
        <v>16</v>
      </c>
      <c r="K15" s="5">
        <f t="shared" si="0"/>
        <v>115</v>
      </c>
      <c r="L15" s="5">
        <f t="shared" si="0"/>
        <v>44</v>
      </c>
      <c r="M15" s="5">
        <f>K15+L15</f>
        <v>159</v>
      </c>
    </row>
    <row r="16" spans="1:13">
      <c r="A16" s="4"/>
      <c r="B16" s="4" t="s">
        <v>24</v>
      </c>
      <c r="C16" s="4"/>
      <c r="D16" s="4"/>
      <c r="E16" s="4">
        <f>SUM(E10:E15)</f>
        <v>153</v>
      </c>
      <c r="F16" s="4">
        <f>SUM(F10:F15)</f>
        <v>28</v>
      </c>
      <c r="G16" s="4">
        <f>SUM(G10:G15)</f>
        <v>6</v>
      </c>
      <c r="H16" s="4"/>
      <c r="I16" s="4">
        <f>SUM(I10:I15)</f>
        <v>97</v>
      </c>
      <c r="J16" s="4">
        <f>SUM(J10:J15)</f>
        <v>16</v>
      </c>
      <c r="K16" s="4">
        <f>SUM(K10:K15)</f>
        <v>256</v>
      </c>
      <c r="L16" s="4">
        <f>SUM(L10:L15)</f>
        <v>44</v>
      </c>
      <c r="M16" s="4">
        <f>SUM(M10:M15)</f>
        <v>300</v>
      </c>
    </row>
  </sheetData>
  <mergeCells count="10">
    <mergeCell ref="A3:M3"/>
    <mergeCell ref="A4:M5"/>
    <mergeCell ref="A6:A8"/>
    <mergeCell ref="B6:B8"/>
    <mergeCell ref="C6:M6"/>
    <mergeCell ref="C7:D7"/>
    <mergeCell ref="E7:F7"/>
    <mergeCell ref="G7:H7"/>
    <mergeCell ref="I7:J7"/>
    <mergeCell ref="K7:M7"/>
  </mergeCells>
  <phoneticPr fontId="0" type="noConversion"/>
  <pageMargins left="0.70866141732283472" right="0.70866141732283472" top="0.94488188976377963" bottom="0.74803149606299213" header="0.31496062992125984" footer="0.31496062992125984"/>
  <pageSetup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АМТИИ - Пловдив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v.bozhanov</cp:lastModifiedBy>
  <cp:lastPrinted>2014-04-29T08:13:10Z</cp:lastPrinted>
  <dcterms:created xsi:type="dcterms:W3CDTF">2011-04-12T13:03:11Z</dcterms:created>
  <dcterms:modified xsi:type="dcterms:W3CDTF">2014-04-29T08:13:15Z</dcterms:modified>
</cp:coreProperties>
</file>